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De-Com\Desktop\Final Submitted to the APERC (06-12-23)\"/>
    </mc:Choice>
  </mc:AlternateContent>
  <xr:revisionPtr revIDLastSave="0" documentId="13_ncr:1_{2140CAB2-BD27-4B28-AB2F-DCAED1885DEE}" xr6:coauthVersionLast="47" xr6:coauthVersionMax="47" xr10:uidLastSave="{00000000-0000-0000-0000-000000000000}"/>
  <bookViews>
    <workbookView xWindow="-120" yWindow="-120" windowWidth="21840" windowHeight="13140" xr2:uid="{C98869AA-5176-40A4-ADEE-D1C47793D47B}"/>
  </bookViews>
  <sheets>
    <sheet name="Septemb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1" l="1"/>
  <c r="G38" i="1"/>
  <c r="H37" i="1"/>
  <c r="G37" i="1"/>
  <c r="G36" i="1"/>
  <c r="H35" i="1"/>
  <c r="G35" i="1"/>
  <c r="G34" i="1"/>
  <c r="G33" i="1"/>
  <c r="G32" i="1"/>
  <c r="H31" i="1"/>
  <c r="G31" i="1"/>
  <c r="H30" i="1"/>
  <c r="G30" i="1"/>
  <c r="H29" i="1"/>
  <c r="G29" i="1"/>
  <c r="H28" i="1"/>
  <c r="G28" i="1"/>
  <c r="H27" i="1"/>
  <c r="G27" i="1"/>
  <c r="H26" i="1"/>
  <c r="G26" i="1"/>
  <c r="H25" i="1"/>
  <c r="G25" i="1"/>
  <c r="G24" i="1"/>
  <c r="H23" i="1"/>
  <c r="G23" i="1"/>
  <c r="E23" i="1"/>
  <c r="G22" i="1"/>
  <c r="E22" i="1"/>
  <c r="H22" i="1" s="1"/>
  <c r="H21" i="1"/>
  <c r="G21" i="1"/>
  <c r="E21" i="1"/>
  <c r="H20" i="1"/>
  <c r="G20" i="1"/>
  <c r="E20" i="1"/>
  <c r="G18" i="1"/>
  <c r="H17" i="1"/>
  <c r="G17" i="1"/>
  <c r="E17" i="1"/>
  <c r="E15" i="1"/>
  <c r="G14" i="1"/>
  <c r="E14" i="1"/>
  <c r="G13" i="1"/>
  <c r="E13" i="1"/>
  <c r="H9" i="1"/>
  <c r="G9" i="1"/>
  <c r="E9" i="1"/>
  <c r="G8" i="1"/>
  <c r="E8" i="1"/>
  <c r="H8" i="1" s="1"/>
  <c r="G7" i="1"/>
  <c r="E7" i="1"/>
  <c r="H7" i="1" s="1"/>
  <c r="H6" i="1"/>
  <c r="G6" i="1"/>
  <c r="E6" i="1"/>
  <c r="H5" i="1"/>
  <c r="G5" i="1"/>
  <c r="E5" i="1"/>
  <c r="G4" i="1"/>
  <c r="E4" i="1"/>
  <c r="H4" i="1" s="1"/>
</calcChain>
</file>

<file path=xl/sharedStrings.xml><?xml version="1.0" encoding="utf-8"?>
<sst xmlns="http://schemas.openxmlformats.org/spreadsheetml/2006/main" count="72" uniqueCount="49">
  <si>
    <t>Availability of Generating Stations during September FY2023-24</t>
  </si>
  <si>
    <t>Name of the Generator</t>
  </si>
  <si>
    <t>INSTALLED CAP(AP SHARE)</t>
  </si>
  <si>
    <t>AUX CONSUMPTION %</t>
  </si>
  <si>
    <t>SEPTEMBER</t>
  </si>
  <si>
    <t>% Availabilties communicated by APSLDC</t>
  </si>
  <si>
    <t>Availability in MU</t>
  </si>
  <si>
    <t>DESPATCH MU</t>
  </si>
  <si>
    <t>PLF %</t>
  </si>
  <si>
    <t>BACKING DOWN MU</t>
  </si>
  <si>
    <t>remarks</t>
  </si>
  <si>
    <t>Dr. NTTPS</t>
  </si>
  <si>
    <t>Dr. NTTPS-IV</t>
  </si>
  <si>
    <t>RTPP Stage-I</t>
  </si>
  <si>
    <t>RTPP Stage-II</t>
  </si>
  <si>
    <t>RTPP Stage-III</t>
  </si>
  <si>
    <t>RTPP Stage-IV</t>
  </si>
  <si>
    <t>Srisailam RCPH</t>
  </si>
  <si>
    <t>TO BE TAKEN SAME AS DESPATCH</t>
  </si>
  <si>
    <t>-</t>
  </si>
  <si>
    <t>NSRCPH</t>
  </si>
  <si>
    <t>NSTPDC PH</t>
  </si>
  <si>
    <t>Upper Sileru</t>
  </si>
  <si>
    <t>Lower Sileru</t>
  </si>
  <si>
    <t>Donkarayi</t>
  </si>
  <si>
    <t>PABM</t>
  </si>
  <si>
    <t>Minihydel(Chettipet)</t>
  </si>
  <si>
    <t>Machkund AP Share</t>
  </si>
  <si>
    <t>TB Dam AP Share</t>
  </si>
  <si>
    <t>APPDCL Stage-I</t>
  </si>
  <si>
    <t>APPDCL Stage-II</t>
  </si>
  <si>
    <t>HNPCL</t>
  </si>
  <si>
    <t>SEIL P 2</t>
  </si>
  <si>
    <t>NTPC(SR) Ramagundam I &amp; II</t>
  </si>
  <si>
    <t>NTPC(SR) Ramagundam III</t>
  </si>
  <si>
    <t>NTPC(SR) Talcher Stage-II</t>
  </si>
  <si>
    <t>NTPC(SR) Simhadri Stage-I</t>
  </si>
  <si>
    <t>NTPC(SR) Simhadri Stage-II</t>
  </si>
  <si>
    <t>NTPC Kudgi Stage-I</t>
  </si>
  <si>
    <t>NTECL Valluru</t>
  </si>
  <si>
    <t>NLC Stage-I</t>
  </si>
  <si>
    <t>The despatch&gt;availabilities  implies that subject to availability of URS power, based on grid requirement, URS power has been scheduled from these stations, duly following merit order, which is excess power beyond our state entitlement</t>
  </si>
  <si>
    <t>NLC Stage-II</t>
  </si>
  <si>
    <t>NLC TPS- I Expn.</t>
  </si>
  <si>
    <t>NLC TPS- II Expn.</t>
  </si>
  <si>
    <t>NLC NNTPS</t>
  </si>
  <si>
    <t>NTPL(NLC TamilNadu)</t>
  </si>
  <si>
    <t>NTPC-TELANGANA-STPS STAGE-1</t>
  </si>
  <si>
    <t>Thermal Powertech
Corporation (SEIL 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</si>
</sst>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name val="Calibri Light"/>
      <family val="2"/>
      <scheme val="major"/>
    </font>
    <font>
      <sz val="11"/>
      <name val="Calibri"/>
      <family val="2"/>
      <scheme val="minor"/>
    </font>
    <font>
      <b/>
      <sz val="14"/>
      <name val="Calibri"/>
      <family val="2"/>
      <scheme val="minor"/>
    </font>
    <font>
      <b/>
      <sz val="12"/>
      <name val="Calibri"/>
      <family val="2"/>
      <scheme val="minor"/>
    </font>
    <font>
      <b/>
      <sz val="11"/>
      <name val="Calibri"/>
      <family val="2"/>
      <scheme val="minor"/>
    </font>
    <font>
      <sz val="8"/>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1" fillId="0" borderId="5" xfId="0" applyFont="1" applyFill="1" applyBorder="1" applyAlignment="1">
      <alignment horizontal="center" vertical="center" wrapText="1"/>
    </xf>
    <xf numFmtId="2" fontId="2" fillId="0" borderId="0" xfId="0" applyNumberFormat="1" applyFont="1" applyFill="1" applyAlignment="1">
      <alignment horizontal="center" vertical="center"/>
    </xf>
    <xf numFmtId="1" fontId="2" fillId="0" borderId="0" xfId="0" applyNumberFormat="1" applyFont="1" applyFill="1"/>
    <xf numFmtId="0" fontId="3" fillId="0" borderId="0" xfId="0" applyFont="1" applyFill="1" applyAlignment="1">
      <alignment horizontal="center" vertical="center"/>
    </xf>
    <xf numFmtId="0" fontId="2"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0" fontId="2" fillId="0" borderId="5" xfId="0" applyFont="1" applyFill="1" applyBorder="1" applyAlignment="1">
      <alignment horizontal="center" vertical="center"/>
    </xf>
    <xf numFmtId="2" fontId="2" fillId="0" borderId="5" xfId="0" applyNumberFormat="1" applyFont="1" applyFill="1" applyBorder="1" applyAlignment="1">
      <alignment horizontal="center" vertical="center"/>
    </xf>
    <xf numFmtId="2" fontId="2" fillId="0" borderId="0" xfId="0" applyNumberFormat="1" applyFont="1" applyFill="1"/>
    <xf numFmtId="0" fontId="2" fillId="0" borderId="0" xfId="0" applyFont="1" applyFill="1"/>
    <xf numFmtId="0" fontId="2" fillId="0" borderId="5" xfId="0" applyFont="1" applyFill="1" applyBorder="1" applyAlignment="1">
      <alignment horizontal="center" vertical="center"/>
    </xf>
    <xf numFmtId="0" fontId="5" fillId="0" borderId="5" xfId="0" quotePrefix="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0" borderId="5"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B460D-66B5-4C3C-860C-B4A5E7C5CF11}">
  <sheetPr>
    <pageSetUpPr fitToPage="1"/>
  </sheetPr>
  <dimension ref="A1:M42"/>
  <sheetViews>
    <sheetView showGridLines="0" tabSelected="1" zoomScale="90" zoomScaleNormal="90" workbookViewId="0">
      <pane xSplit="1" ySplit="3" topLeftCell="B15" activePane="bottomRight" state="frozen"/>
      <selection pane="topRight" activeCell="B1" sqref="B1"/>
      <selection pane="bottomLeft" activeCell="A4" sqref="A4"/>
      <selection pane="bottomRight" activeCell="K18" sqref="K18"/>
    </sheetView>
  </sheetViews>
  <sheetFormatPr defaultRowHeight="15" x14ac:dyDescent="0.25"/>
  <cols>
    <col min="1" max="1" width="25.140625" style="5" customWidth="1"/>
    <col min="2" max="2" width="14.5703125" style="5" customWidth="1"/>
    <col min="3" max="3" width="16" style="5" customWidth="1"/>
    <col min="4" max="4" width="18.42578125" style="5" customWidth="1"/>
    <col min="5" max="5" width="17" style="5" customWidth="1"/>
    <col min="6" max="6" width="11.28515625" style="15" customWidth="1"/>
    <col min="7" max="7" width="10" style="15" customWidth="1"/>
    <col min="8" max="8" width="10.140625" style="15" customWidth="1"/>
    <col min="9" max="9" width="31.42578125" style="15" customWidth="1"/>
    <col min="10" max="10" width="14.85546875" style="15" customWidth="1"/>
    <col min="11" max="11" width="9.140625" style="15"/>
    <col min="12" max="12" width="13.42578125" style="15" customWidth="1"/>
    <col min="13" max="16384" width="9.140625" style="15"/>
  </cols>
  <sheetData>
    <row r="1" spans="1:12" s="5" customFormat="1" ht="18.75" x14ac:dyDescent="0.25">
      <c r="A1" s="4" t="s">
        <v>0</v>
      </c>
      <c r="B1" s="4"/>
      <c r="C1" s="4"/>
      <c r="D1" s="4"/>
      <c r="E1" s="4"/>
      <c r="F1" s="4"/>
      <c r="G1" s="4"/>
      <c r="H1" s="4"/>
      <c r="I1" s="4"/>
    </row>
    <row r="2" spans="1:12" s="5" customFormat="1" ht="15.75" customHeight="1" x14ac:dyDescent="0.25">
      <c r="A2" s="6" t="s">
        <v>1</v>
      </c>
      <c r="B2" s="6" t="s">
        <v>2</v>
      </c>
      <c r="C2" s="6" t="s">
        <v>3</v>
      </c>
      <c r="D2" s="7" t="s">
        <v>4</v>
      </c>
      <c r="E2" s="8"/>
      <c r="F2" s="8"/>
      <c r="G2" s="8"/>
      <c r="H2" s="8"/>
      <c r="I2" s="8"/>
    </row>
    <row r="3" spans="1:12" s="5" customFormat="1" ht="47.25" x14ac:dyDescent="0.25">
      <c r="A3" s="9"/>
      <c r="B3" s="9"/>
      <c r="C3" s="9"/>
      <c r="D3" s="10" t="s">
        <v>5</v>
      </c>
      <c r="E3" s="10" t="s">
        <v>6</v>
      </c>
      <c r="F3" s="10" t="s">
        <v>7</v>
      </c>
      <c r="G3" s="10" t="s">
        <v>8</v>
      </c>
      <c r="H3" s="10" t="s">
        <v>9</v>
      </c>
      <c r="I3" s="10" t="s">
        <v>10</v>
      </c>
    </row>
    <row r="4" spans="1:12" x14ac:dyDescent="0.25">
      <c r="A4" s="1" t="s">
        <v>11</v>
      </c>
      <c r="B4" s="11">
        <v>1260</v>
      </c>
      <c r="C4" s="11">
        <v>9</v>
      </c>
      <c r="D4" s="12">
        <v>66.010000000000005</v>
      </c>
      <c r="E4" s="13">
        <f>B4*(1-C4%)*D4%*24*30/1000</f>
        <v>544.94687520000014</v>
      </c>
      <c r="F4" s="13">
        <v>528.59300000000007</v>
      </c>
      <c r="G4" s="13">
        <f>(F4/(B4*(1-C4%)*24*30/1000))*100</f>
        <v>64.029037540942312</v>
      </c>
      <c r="H4" s="13">
        <f>E4-F4</f>
        <v>16.353875200000061</v>
      </c>
      <c r="I4" s="12"/>
      <c r="J4" s="2"/>
      <c r="K4" s="14"/>
    </row>
    <row r="5" spans="1:12" x14ac:dyDescent="0.25">
      <c r="A5" s="1" t="s">
        <v>12</v>
      </c>
      <c r="B5" s="11">
        <v>500</v>
      </c>
      <c r="C5" s="11">
        <v>7.5</v>
      </c>
      <c r="D5" s="12">
        <v>80.819999999999993</v>
      </c>
      <c r="E5" s="13">
        <f t="shared" ref="E5:E9" si="0">B5*(1-C5%)*D5%*24*30/1000</f>
        <v>269.13059999999996</v>
      </c>
      <c r="F5" s="13">
        <v>252.185</v>
      </c>
      <c r="G5" s="13">
        <f t="shared" ref="G5:G9" si="1">(F5/(B5*(1-C5%)*24*30/1000))*100</f>
        <v>75.731231231231234</v>
      </c>
      <c r="H5" s="13">
        <f t="shared" ref="H5:H22" si="2">E5-F5</f>
        <v>16.945599999999956</v>
      </c>
      <c r="I5" s="12"/>
      <c r="J5" s="2"/>
      <c r="K5" s="14"/>
    </row>
    <row r="6" spans="1:12" x14ac:dyDescent="0.25">
      <c r="A6" s="1" t="s">
        <v>13</v>
      </c>
      <c r="B6" s="11">
        <v>420</v>
      </c>
      <c r="C6" s="11">
        <v>9</v>
      </c>
      <c r="D6" s="12">
        <v>69.94</v>
      </c>
      <c r="E6" s="13">
        <f t="shared" si="0"/>
        <v>192.46368959999998</v>
      </c>
      <c r="F6" s="13">
        <v>175.70270000000002</v>
      </c>
      <c r="G6" s="13">
        <f t="shared" si="1"/>
        <v>63.84917000988429</v>
      </c>
      <c r="H6" s="13">
        <f t="shared" si="2"/>
        <v>16.760989599999959</v>
      </c>
      <c r="I6" s="12"/>
      <c r="J6" s="2"/>
      <c r="K6" s="14"/>
    </row>
    <row r="7" spans="1:12" x14ac:dyDescent="0.25">
      <c r="A7" s="1" t="s">
        <v>14</v>
      </c>
      <c r="B7" s="11">
        <v>420</v>
      </c>
      <c r="C7" s="11">
        <v>9</v>
      </c>
      <c r="D7" s="12">
        <v>92.3</v>
      </c>
      <c r="E7" s="13">
        <f t="shared" si="0"/>
        <v>253.994832</v>
      </c>
      <c r="F7" s="13">
        <v>225.15729999999996</v>
      </c>
      <c r="G7" s="13">
        <f t="shared" si="1"/>
        <v>81.82063637420778</v>
      </c>
      <c r="H7" s="13">
        <f t="shared" si="2"/>
        <v>28.837532000000039</v>
      </c>
      <c r="I7" s="12"/>
      <c r="J7" s="2"/>
      <c r="K7" s="14"/>
    </row>
    <row r="8" spans="1:12" x14ac:dyDescent="0.25">
      <c r="A8" s="1" t="s">
        <v>15</v>
      </c>
      <c r="B8" s="11">
        <v>210</v>
      </c>
      <c r="C8" s="11">
        <v>9</v>
      </c>
      <c r="D8" s="12">
        <v>79.23</v>
      </c>
      <c r="E8" s="13">
        <f t="shared" si="0"/>
        <v>109.01414159999999</v>
      </c>
      <c r="F8" s="13">
        <v>97.878799999999998</v>
      </c>
      <c r="G8" s="13">
        <f t="shared" si="1"/>
        <v>71.13698470841328</v>
      </c>
      <c r="H8" s="13">
        <f t="shared" si="2"/>
        <v>11.13534159999999</v>
      </c>
      <c r="I8" s="12"/>
      <c r="J8" s="2"/>
      <c r="K8" s="14"/>
    </row>
    <row r="9" spans="1:12" x14ac:dyDescent="0.25">
      <c r="A9" s="1" t="s">
        <v>16</v>
      </c>
      <c r="B9" s="11">
        <v>600</v>
      </c>
      <c r="C9" s="11">
        <v>5.75</v>
      </c>
      <c r="D9" s="12">
        <v>61.04</v>
      </c>
      <c r="E9" s="13">
        <f t="shared" si="0"/>
        <v>248.53046399999997</v>
      </c>
      <c r="F9" s="13">
        <v>229.26200000000003</v>
      </c>
      <c r="G9" s="13">
        <f t="shared" si="1"/>
        <v>56.307594066214762</v>
      </c>
      <c r="H9" s="13">
        <f t="shared" si="2"/>
        <v>19.268463999999938</v>
      </c>
      <c r="I9" s="12"/>
    </row>
    <row r="10" spans="1:12" x14ac:dyDescent="0.25">
      <c r="A10" s="1" t="s">
        <v>17</v>
      </c>
      <c r="B10" s="11">
        <v>770</v>
      </c>
      <c r="C10" s="11">
        <v>1</v>
      </c>
      <c r="D10" s="16" t="s">
        <v>18</v>
      </c>
      <c r="E10" s="16"/>
      <c r="F10" s="13">
        <v>-0.2266</v>
      </c>
      <c r="G10" s="13" t="s">
        <v>19</v>
      </c>
      <c r="H10" s="13" t="s">
        <v>19</v>
      </c>
      <c r="I10" s="12"/>
    </row>
    <row r="11" spans="1:12" x14ac:dyDescent="0.25">
      <c r="A11" s="1" t="s">
        <v>20</v>
      </c>
      <c r="B11" s="11">
        <v>90</v>
      </c>
      <c r="C11" s="11">
        <v>1</v>
      </c>
      <c r="D11" s="16" t="s">
        <v>18</v>
      </c>
      <c r="E11" s="16"/>
      <c r="F11" s="13">
        <v>-2.9752000000000001E-2</v>
      </c>
      <c r="G11" s="13" t="s">
        <v>19</v>
      </c>
      <c r="H11" s="13" t="s">
        <v>19</v>
      </c>
      <c r="I11" s="12"/>
      <c r="K11" s="2"/>
      <c r="L11" s="14"/>
    </row>
    <row r="12" spans="1:12" x14ac:dyDescent="0.25">
      <c r="A12" s="1" t="s">
        <v>21</v>
      </c>
      <c r="B12" s="11">
        <v>50</v>
      </c>
      <c r="C12" s="11">
        <v>1</v>
      </c>
      <c r="D12" s="16" t="s">
        <v>18</v>
      </c>
      <c r="E12" s="16"/>
      <c r="F12" s="13">
        <v>-8.9599999999999999E-2</v>
      </c>
      <c r="G12" s="13" t="s">
        <v>19</v>
      </c>
      <c r="H12" s="13" t="s">
        <v>19</v>
      </c>
      <c r="I12" s="12"/>
      <c r="K12" s="2"/>
      <c r="L12" s="14"/>
    </row>
    <row r="13" spans="1:12" x14ac:dyDescent="0.25">
      <c r="A13" s="1" t="s">
        <v>22</v>
      </c>
      <c r="B13" s="11">
        <v>240</v>
      </c>
      <c r="C13" s="11">
        <v>1</v>
      </c>
      <c r="D13" s="12">
        <v>100</v>
      </c>
      <c r="E13" s="13">
        <f>B13*(1-C13%)*D13%*24*30/1000</f>
        <v>171.072</v>
      </c>
      <c r="F13" s="13">
        <v>25.729843000000002</v>
      </c>
      <c r="G13" s="13">
        <f>(F13/(B13*(1-C13%)*24*30/1000))*100</f>
        <v>15.040359030115976</v>
      </c>
      <c r="H13" s="13" t="s">
        <v>19</v>
      </c>
      <c r="I13" s="12"/>
      <c r="J13" s="2"/>
      <c r="K13" s="2"/>
      <c r="L13" s="14"/>
    </row>
    <row r="14" spans="1:12" x14ac:dyDescent="0.25">
      <c r="A14" s="1" t="s">
        <v>23</v>
      </c>
      <c r="B14" s="11">
        <v>460</v>
      </c>
      <c r="C14" s="11">
        <v>1</v>
      </c>
      <c r="D14" s="12">
        <v>100</v>
      </c>
      <c r="E14" s="13">
        <f t="shared" ref="E14:E15" si="3">B14*(1-C14%)*D14%*24*30/1000</f>
        <v>327.88799999999992</v>
      </c>
      <c r="F14" s="13">
        <v>91.317150999999996</v>
      </c>
      <c r="G14" s="13">
        <f>(F14/(B14*(1-C14%)*24*30/1000))*100</f>
        <v>27.850104608890845</v>
      </c>
      <c r="H14" s="13" t="s">
        <v>19</v>
      </c>
      <c r="I14" s="12"/>
      <c r="J14" s="2"/>
      <c r="K14" s="2"/>
      <c r="L14" s="14"/>
    </row>
    <row r="15" spans="1:12" x14ac:dyDescent="0.25">
      <c r="A15" s="1" t="s">
        <v>24</v>
      </c>
      <c r="B15" s="11">
        <v>25</v>
      </c>
      <c r="C15" s="11">
        <v>1</v>
      </c>
      <c r="D15" s="12">
        <v>100</v>
      </c>
      <c r="E15" s="13">
        <f t="shared" si="3"/>
        <v>17.82</v>
      </c>
      <c r="F15" s="13">
        <v>10.032893999999999</v>
      </c>
      <c r="G15" s="13" t="s">
        <v>19</v>
      </c>
      <c r="H15" s="13" t="s">
        <v>19</v>
      </c>
      <c r="I15" s="12"/>
      <c r="J15" s="2"/>
      <c r="K15" s="14"/>
    </row>
    <row r="16" spans="1:12" x14ac:dyDescent="0.25">
      <c r="A16" s="1" t="s">
        <v>25</v>
      </c>
      <c r="B16" s="11">
        <v>20</v>
      </c>
      <c r="C16" s="11">
        <v>1</v>
      </c>
      <c r="D16" s="16" t="s">
        <v>18</v>
      </c>
      <c r="E16" s="16"/>
      <c r="F16" s="13">
        <v>-2.2369E-2</v>
      </c>
      <c r="G16" s="13" t="s">
        <v>19</v>
      </c>
      <c r="H16" s="13" t="s">
        <v>19</v>
      </c>
      <c r="I16" s="12"/>
      <c r="J16" s="2"/>
      <c r="K16" s="14"/>
    </row>
    <row r="17" spans="1:13" x14ac:dyDescent="0.25">
      <c r="A17" s="1" t="s">
        <v>26</v>
      </c>
      <c r="B17" s="11">
        <v>1</v>
      </c>
      <c r="C17" s="11">
        <v>1</v>
      </c>
      <c r="D17" s="12">
        <v>100</v>
      </c>
      <c r="E17" s="13">
        <f>B17*(1-C17%)*D17%*24*30/1000</f>
        <v>0.71279999999999999</v>
      </c>
      <c r="F17" s="13">
        <v>0.40800000000000003</v>
      </c>
      <c r="G17" s="13">
        <f>(F17/(B17*(1-C17%)*24*30/1000))*100</f>
        <v>57.239057239057246</v>
      </c>
      <c r="H17" s="13">
        <f t="shared" si="2"/>
        <v>0.30479999999999996</v>
      </c>
      <c r="I17" s="12"/>
      <c r="J17" s="2"/>
      <c r="K17" s="14"/>
    </row>
    <row r="18" spans="1:13" x14ac:dyDescent="0.25">
      <c r="A18" s="1" t="s">
        <v>27</v>
      </c>
      <c r="B18" s="11">
        <v>60</v>
      </c>
      <c r="C18" s="11">
        <v>1</v>
      </c>
      <c r="D18" s="16" t="s">
        <v>18</v>
      </c>
      <c r="E18" s="16"/>
      <c r="F18" s="13">
        <v>38.055</v>
      </c>
      <c r="G18" s="13">
        <f>(F18/(B18*(1-C18%)*24*30/1000))*100</f>
        <v>88.980078563411894</v>
      </c>
      <c r="H18" s="13">
        <v>0</v>
      </c>
      <c r="I18" s="12"/>
      <c r="J18" s="2"/>
      <c r="K18" s="14"/>
    </row>
    <row r="19" spans="1:13" x14ac:dyDescent="0.25">
      <c r="A19" s="1" t="s">
        <v>28</v>
      </c>
      <c r="B19" s="11">
        <v>57.6</v>
      </c>
      <c r="C19" s="11">
        <v>1</v>
      </c>
      <c r="D19" s="16" t="s">
        <v>18</v>
      </c>
      <c r="E19" s="16"/>
      <c r="F19" s="13">
        <v>19.6831</v>
      </c>
      <c r="G19" s="13" t="s">
        <v>19</v>
      </c>
      <c r="H19" s="13" t="s">
        <v>19</v>
      </c>
      <c r="I19" s="12"/>
      <c r="J19" s="2"/>
      <c r="K19" s="14"/>
    </row>
    <row r="20" spans="1:13" x14ac:dyDescent="0.25">
      <c r="A20" s="1" t="s">
        <v>29</v>
      </c>
      <c r="B20" s="11">
        <v>1600</v>
      </c>
      <c r="C20" s="11">
        <v>6.5</v>
      </c>
      <c r="D20" s="12">
        <v>40.04</v>
      </c>
      <c r="E20" s="13">
        <f>B20*(1-C20%)*D20%*24*30/1000</f>
        <v>431.27884799999993</v>
      </c>
      <c r="F20" s="13">
        <v>429.17899999999997</v>
      </c>
      <c r="G20" s="13">
        <f>(F20/(B20*(1-C20%)*24*30/1000))*100</f>
        <v>39.845049762329175</v>
      </c>
      <c r="H20" s="13">
        <f t="shared" si="2"/>
        <v>2.0998479999999518</v>
      </c>
      <c r="I20" s="12"/>
      <c r="J20" s="2"/>
      <c r="K20" s="14"/>
    </row>
    <row r="21" spans="1:13" x14ac:dyDescent="0.25">
      <c r="A21" s="1" t="s">
        <v>30</v>
      </c>
      <c r="B21" s="11">
        <v>800</v>
      </c>
      <c r="C21" s="11">
        <v>5.75</v>
      </c>
      <c r="D21" s="12">
        <v>5.69</v>
      </c>
      <c r="E21" s="13">
        <f t="shared" ref="E21:E22" si="4">B21*(1-C21%)*D21%*24*30/1000</f>
        <v>30.889872000000004</v>
      </c>
      <c r="F21" s="13">
        <v>27.041999999999994</v>
      </c>
      <c r="G21" s="13">
        <f t="shared" ref="G21:G38" si="5">(F21/(B21*(1-C21%)*24*30/1000))*100</f>
        <v>4.9812113174182135</v>
      </c>
      <c r="H21" s="13">
        <f t="shared" si="2"/>
        <v>3.8478720000000095</v>
      </c>
      <c r="I21" s="12"/>
      <c r="J21" s="2"/>
      <c r="K21" s="14"/>
    </row>
    <row r="22" spans="1:13" x14ac:dyDescent="0.25">
      <c r="A22" s="1" t="s">
        <v>31</v>
      </c>
      <c r="B22" s="11">
        <v>1040</v>
      </c>
      <c r="C22" s="11">
        <v>5.75</v>
      </c>
      <c r="D22" s="12">
        <v>84.14</v>
      </c>
      <c r="E22" s="13">
        <f t="shared" si="4"/>
        <v>593.81300160000012</v>
      </c>
      <c r="F22" s="13">
        <v>500.95000000000005</v>
      </c>
      <c r="G22" s="13">
        <f t="shared" si="5"/>
        <v>70.981829105171272</v>
      </c>
      <c r="H22" s="13">
        <f t="shared" si="2"/>
        <v>92.863001600000075</v>
      </c>
      <c r="I22" s="12"/>
      <c r="J22" s="2"/>
      <c r="K22" s="14"/>
    </row>
    <row r="23" spans="1:13" ht="24" x14ac:dyDescent="0.25">
      <c r="A23" s="1" t="s">
        <v>48</v>
      </c>
      <c r="B23" s="11">
        <v>230.55</v>
      </c>
      <c r="C23" s="17">
        <v>5</v>
      </c>
      <c r="D23" s="12">
        <v>93.1</v>
      </c>
      <c r="E23" s="13">
        <f>B23*D23%*24*30/1000</f>
        <v>154.54227600000002</v>
      </c>
      <c r="F23" s="13">
        <v>147.72099799999998</v>
      </c>
      <c r="G23" s="13">
        <f>(F23/(B23*(1-0%)*24*30/1000))*100</f>
        <v>88.990697366201559</v>
      </c>
      <c r="H23" s="13">
        <f>-H38</f>
        <v>-0.92470450000000004</v>
      </c>
      <c r="I23" s="12"/>
      <c r="J23" s="2"/>
      <c r="K23" s="14"/>
    </row>
    <row r="24" spans="1:13" x14ac:dyDescent="0.25">
      <c r="A24" s="1" t="s">
        <v>32</v>
      </c>
      <c r="B24" s="11">
        <v>625</v>
      </c>
      <c r="C24" s="17">
        <v>5</v>
      </c>
      <c r="D24" s="16" t="s">
        <v>18</v>
      </c>
      <c r="E24" s="16"/>
      <c r="F24" s="13">
        <v>378</v>
      </c>
      <c r="G24" s="13">
        <f t="shared" si="5"/>
        <v>88.421052631578945</v>
      </c>
      <c r="H24" s="13">
        <v>0</v>
      </c>
      <c r="I24" s="12"/>
      <c r="J24" s="2"/>
      <c r="K24" s="14"/>
      <c r="L24" s="3"/>
    </row>
    <row r="25" spans="1:13" x14ac:dyDescent="0.25">
      <c r="A25" s="1" t="s">
        <v>33</v>
      </c>
      <c r="B25" s="11">
        <v>277.89300000000003</v>
      </c>
      <c r="C25" s="11">
        <v>7.04</v>
      </c>
      <c r="D25" s="13">
        <v>86.472999999999999</v>
      </c>
      <c r="E25" s="13">
        <v>154.4198412955968</v>
      </c>
      <c r="F25" s="13">
        <v>139.49778699999999</v>
      </c>
      <c r="G25" s="13">
        <f>(F25/(B25*(1-C25%)*24*30/1000))*100</f>
        <v>74.999971659776151</v>
      </c>
      <c r="H25" s="13">
        <f>E25-F25</f>
        <v>14.922054295596809</v>
      </c>
      <c r="I25" s="12"/>
      <c r="J25" s="2"/>
      <c r="K25" s="14"/>
      <c r="L25" s="3"/>
      <c r="M25" s="14"/>
    </row>
    <row r="26" spans="1:13" x14ac:dyDescent="0.25">
      <c r="A26" s="1" t="s">
        <v>34</v>
      </c>
      <c r="B26" s="11">
        <v>69.67</v>
      </c>
      <c r="C26" s="11">
        <v>6.25</v>
      </c>
      <c r="D26" s="13">
        <v>103.70399999999999</v>
      </c>
      <c r="E26" s="13">
        <v>47.253635009999996</v>
      </c>
      <c r="F26" s="13">
        <v>41.144214999999996</v>
      </c>
      <c r="G26" s="13">
        <f t="shared" si="5"/>
        <v>87.490157302415085</v>
      </c>
      <c r="H26" s="13">
        <f t="shared" ref="H26:H38" si="6">E26-F26</f>
        <v>6.1094200100000009</v>
      </c>
      <c r="I26" s="12"/>
      <c r="J26" s="2"/>
      <c r="K26" s="14"/>
      <c r="L26" s="3"/>
      <c r="M26" s="14"/>
    </row>
    <row r="27" spans="1:13" x14ac:dyDescent="0.25">
      <c r="A27" s="1" t="s">
        <v>35</v>
      </c>
      <c r="B27" s="11">
        <v>173.76000000000002</v>
      </c>
      <c r="C27" s="11">
        <v>6.25</v>
      </c>
      <c r="D27" s="13">
        <v>78.204999999999998</v>
      </c>
      <c r="E27" s="13">
        <v>91.756753424999999</v>
      </c>
      <c r="F27" s="13">
        <v>86.312624999999997</v>
      </c>
      <c r="G27" s="13">
        <f t="shared" si="5"/>
        <v>73.590328933906264</v>
      </c>
      <c r="H27" s="13">
        <f>E27-F27</f>
        <v>5.4441284250000024</v>
      </c>
      <c r="I27" s="12"/>
      <c r="J27" s="2"/>
      <c r="K27" s="14"/>
      <c r="M27" s="14"/>
    </row>
    <row r="28" spans="1:13" x14ac:dyDescent="0.25">
      <c r="A28" s="1" t="s">
        <v>36</v>
      </c>
      <c r="B28" s="11">
        <v>461.1</v>
      </c>
      <c r="C28" s="11">
        <v>5.75</v>
      </c>
      <c r="D28" s="13">
        <v>104.39400000000001</v>
      </c>
      <c r="E28" s="13">
        <v>321.93333231696005</v>
      </c>
      <c r="F28" s="13">
        <v>222.46875899999998</v>
      </c>
      <c r="G28" s="13">
        <f t="shared" si="5"/>
        <v>71.098437193494718</v>
      </c>
      <c r="H28" s="13">
        <f t="shared" si="6"/>
        <v>99.46457331696007</v>
      </c>
      <c r="I28" s="12"/>
      <c r="J28" s="2"/>
      <c r="K28" s="14"/>
      <c r="M28" s="14"/>
    </row>
    <row r="29" spans="1:13" x14ac:dyDescent="0.25">
      <c r="A29" s="1" t="s">
        <v>37</v>
      </c>
      <c r="B29" s="11">
        <v>207.07999999999998</v>
      </c>
      <c r="C29" s="11">
        <v>5.75</v>
      </c>
      <c r="D29" s="13">
        <v>104.73399999999999</v>
      </c>
      <c r="E29" s="13">
        <v>130.25455682148001</v>
      </c>
      <c r="F29" s="13">
        <v>79.589439999999996</v>
      </c>
      <c r="G29" s="13">
        <f t="shared" si="5"/>
        <v>56.63741681805665</v>
      </c>
      <c r="H29" s="13">
        <f t="shared" si="6"/>
        <v>50.665116821480012</v>
      </c>
      <c r="I29" s="12"/>
      <c r="J29" s="2"/>
      <c r="K29" s="14"/>
      <c r="M29" s="14"/>
    </row>
    <row r="30" spans="1:13" x14ac:dyDescent="0.25">
      <c r="A30" s="1" t="s">
        <v>38</v>
      </c>
      <c r="B30" s="11">
        <v>209.49599999999998</v>
      </c>
      <c r="C30" s="11">
        <v>6.25</v>
      </c>
      <c r="D30" s="13">
        <v>87.162000000000006</v>
      </c>
      <c r="E30" s="13">
        <v>108.79648002000003</v>
      </c>
      <c r="F30" s="13">
        <v>54.380530999999991</v>
      </c>
      <c r="G30" s="13">
        <f t="shared" si="5"/>
        <v>38.455984663014867</v>
      </c>
      <c r="H30" s="13">
        <f t="shared" si="6"/>
        <v>54.415949020000042</v>
      </c>
      <c r="I30" s="12"/>
      <c r="J30" s="2"/>
      <c r="K30" s="14"/>
      <c r="M30" s="14"/>
    </row>
    <row r="31" spans="1:13" x14ac:dyDescent="0.25">
      <c r="A31" s="1" t="s">
        <v>39</v>
      </c>
      <c r="B31" s="11">
        <v>87.165000000000006</v>
      </c>
      <c r="C31" s="11">
        <v>6.69</v>
      </c>
      <c r="D31" s="13">
        <v>60.557000000000002</v>
      </c>
      <c r="E31" s="13">
        <v>35.224320121099204</v>
      </c>
      <c r="F31" s="13">
        <v>31.215747999999998</v>
      </c>
      <c r="G31" s="13">
        <f t="shared" si="5"/>
        <v>53.305365522681591</v>
      </c>
      <c r="H31" s="13">
        <f t="shared" si="6"/>
        <v>4.0085721210992062</v>
      </c>
      <c r="I31" s="12"/>
      <c r="J31" s="2"/>
      <c r="K31" s="14"/>
      <c r="M31" s="14"/>
    </row>
    <row r="32" spans="1:13" ht="22.5" customHeight="1" x14ac:dyDescent="0.25">
      <c r="A32" s="1" t="s">
        <v>40</v>
      </c>
      <c r="B32" s="11">
        <v>46.538099999999993</v>
      </c>
      <c r="C32" s="11">
        <v>10</v>
      </c>
      <c r="D32" s="13">
        <v>38.277999999999999</v>
      </c>
      <c r="E32" s="13">
        <v>10.514623487093308</v>
      </c>
      <c r="F32" s="13">
        <v>11.373093000000001</v>
      </c>
      <c r="G32" s="13">
        <f t="shared" si="5"/>
        <v>37.713334761076297</v>
      </c>
      <c r="H32" s="13" t="s">
        <v>19</v>
      </c>
      <c r="I32" s="18" t="s">
        <v>41</v>
      </c>
      <c r="J32" s="2"/>
      <c r="K32" s="14"/>
      <c r="M32" s="14"/>
    </row>
    <row r="33" spans="1:13" ht="21" customHeight="1" x14ac:dyDescent="0.25">
      <c r="A33" s="1" t="s">
        <v>42</v>
      </c>
      <c r="B33" s="11">
        <v>85.47</v>
      </c>
      <c r="C33" s="11">
        <v>10</v>
      </c>
      <c r="D33" s="13">
        <v>30.08</v>
      </c>
      <c r="E33" s="13">
        <v>15.475938153983996</v>
      </c>
      <c r="F33" s="13">
        <v>16.385664999999999</v>
      </c>
      <c r="G33" s="13">
        <f t="shared" si="5"/>
        <v>29.585258057480278</v>
      </c>
      <c r="H33" s="13" t="s">
        <v>19</v>
      </c>
      <c r="I33" s="19"/>
      <c r="J33" s="2"/>
      <c r="K33" s="14"/>
      <c r="M33" s="14"/>
    </row>
    <row r="34" spans="1:13" ht="24.75" customHeight="1" x14ac:dyDescent="0.25">
      <c r="A34" s="1" t="s">
        <v>43</v>
      </c>
      <c r="B34" s="11">
        <v>2.2890000000000001</v>
      </c>
      <c r="C34" s="11">
        <v>8.5</v>
      </c>
      <c r="D34" s="13">
        <v>73.283000000000001</v>
      </c>
      <c r="E34" s="13">
        <v>1.1051026567559998</v>
      </c>
      <c r="F34" s="13">
        <v>1.0443370000000001</v>
      </c>
      <c r="G34" s="13">
        <f t="shared" si="5"/>
        <v>69.253428994242157</v>
      </c>
      <c r="H34" s="13" t="s">
        <v>19</v>
      </c>
      <c r="I34" s="20"/>
      <c r="J34" s="2"/>
      <c r="K34" s="14"/>
      <c r="M34" s="14"/>
    </row>
    <row r="35" spans="1:13" x14ac:dyDescent="0.25">
      <c r="A35" s="1" t="s">
        <v>44</v>
      </c>
      <c r="B35" s="11">
        <v>2.68</v>
      </c>
      <c r="C35" s="11">
        <v>10</v>
      </c>
      <c r="D35" s="13">
        <v>63.625999999999998</v>
      </c>
      <c r="E35" s="13">
        <v>1.1296923552</v>
      </c>
      <c r="F35" s="13">
        <v>1.0558480000000001</v>
      </c>
      <c r="G35" s="13">
        <f t="shared" si="5"/>
        <v>60.798323198820711</v>
      </c>
      <c r="H35" s="13">
        <f t="shared" si="6"/>
        <v>7.3844355199999878E-2</v>
      </c>
      <c r="I35" s="12"/>
      <c r="J35" s="2"/>
      <c r="K35" s="14"/>
      <c r="M35" s="14"/>
    </row>
    <row r="36" spans="1:13" x14ac:dyDescent="0.25">
      <c r="A36" s="1" t="s">
        <v>45</v>
      </c>
      <c r="B36" s="11">
        <v>52.68</v>
      </c>
      <c r="C36" s="11">
        <v>6.25</v>
      </c>
      <c r="D36" s="13">
        <v>52.738</v>
      </c>
      <c r="E36" s="13">
        <v>17.462202586919997</v>
      </c>
      <c r="F36" s="13">
        <v>18.013954999999996</v>
      </c>
      <c r="G36" s="13">
        <f t="shared" si="5"/>
        <v>50.659340813858641</v>
      </c>
      <c r="H36" s="13" t="s">
        <v>19</v>
      </c>
      <c r="I36" s="12"/>
      <c r="J36" s="2"/>
      <c r="K36" s="14"/>
      <c r="M36" s="14"/>
    </row>
    <row r="37" spans="1:13" x14ac:dyDescent="0.25">
      <c r="A37" s="1" t="s">
        <v>46</v>
      </c>
      <c r="B37" s="11">
        <v>125.32</v>
      </c>
      <c r="C37" s="11">
        <v>5.75</v>
      </c>
      <c r="D37" s="13">
        <v>82.844999999999999</v>
      </c>
      <c r="E37" s="13">
        <v>67.765920931800011</v>
      </c>
      <c r="F37" s="13">
        <v>61.840553</v>
      </c>
      <c r="G37" s="13">
        <f t="shared" si="5"/>
        <v>72.7175307134749</v>
      </c>
      <c r="H37" s="13">
        <f t="shared" si="6"/>
        <v>5.925367931800011</v>
      </c>
      <c r="I37" s="12"/>
      <c r="J37" s="2"/>
      <c r="K37" s="14"/>
      <c r="M37" s="14"/>
    </row>
    <row r="38" spans="1:13" x14ac:dyDescent="0.25">
      <c r="A38" s="1" t="s">
        <v>47</v>
      </c>
      <c r="B38" s="11">
        <v>800</v>
      </c>
      <c r="C38" s="11"/>
      <c r="D38" s="13">
        <v>18.600000000000001</v>
      </c>
      <c r="E38" s="13">
        <v>1.009422</v>
      </c>
      <c r="F38" s="13">
        <v>8.4717500000000001E-2</v>
      </c>
      <c r="G38" s="13">
        <f t="shared" si="5"/>
        <v>1.4707899305555557E-2</v>
      </c>
      <c r="H38" s="13">
        <f t="shared" si="6"/>
        <v>0.92470450000000004</v>
      </c>
      <c r="I38" s="21"/>
      <c r="K38" s="14"/>
    </row>
    <row r="41" spans="1:13" x14ac:dyDescent="0.25">
      <c r="G41" s="2"/>
    </row>
    <row r="42" spans="1:13" x14ac:dyDescent="0.25">
      <c r="G42" s="2"/>
    </row>
  </sheetData>
  <mergeCells count="13">
    <mergeCell ref="D10:E10"/>
    <mergeCell ref="A1:I1"/>
    <mergeCell ref="A2:A3"/>
    <mergeCell ref="B2:B3"/>
    <mergeCell ref="C2:C3"/>
    <mergeCell ref="D2:I2"/>
    <mergeCell ref="I32:I34"/>
    <mergeCell ref="D11:E11"/>
    <mergeCell ref="D12:E12"/>
    <mergeCell ref="D16:E16"/>
    <mergeCell ref="D18:E18"/>
    <mergeCell ref="D19:E19"/>
    <mergeCell ref="D24:E24"/>
  </mergeCells>
  <pageMargins left="0.7" right="0.7" top="0.75" bottom="0.75" header="0.3" footer="0.3"/>
  <pageSetup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September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De-Com</dc:creator>
  <cp:lastModifiedBy>De-Com</cp:lastModifiedBy>
  <cp:lastPrinted>2023-12-13T06:58:09Z</cp:lastPrinted>
  <dcterms:created xsi:type="dcterms:W3CDTF">2023-12-13T06:46:32Z</dcterms:created>
  <dcterms:modified xsi:type="dcterms:W3CDTF">2023-12-13T06:58:13Z</dcterms:modified>
</cp:coreProperties>
</file>